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งาน\ตัวชี้วัด\KPI ปี 64\"/>
    </mc:Choice>
  </mc:AlternateContent>
  <xr:revisionPtr revIDLastSave="0" documentId="13_ncr:1_{AF675D85-C50E-49AB-A9F4-97AF44DD34C1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5 เดือน" sheetId="4" r:id="rId1"/>
    <sheet name="11 เดือน" sheetId="5" r:id="rId2"/>
  </sheets>
  <definedNames>
    <definedName name="_xlnm.Print_Area" localSheetId="1">'11 เดือน'!$A$1:$V$30</definedName>
    <definedName name="_xlnm.Print_Area" localSheetId="0">'5 เดือน'!$A$1:$V$30</definedName>
    <definedName name="_xlnm.Print_Titles" localSheetId="1">'11 เดือน'!$6:$8</definedName>
    <definedName name="_xlnm.Print_Titles" localSheetId="0">'5 เดือน'!$6:$8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3" i="5" l="1"/>
  <c r="P3" i="5"/>
  <c r="T2" i="5"/>
  <c r="P2" i="5"/>
  <c r="T3" i="4"/>
  <c r="P3" i="4"/>
  <c r="T2" i="4"/>
  <c r="P2" i="4"/>
  <c r="P4" i="5" l="1"/>
  <c r="T4" i="5"/>
  <c r="P4" i="4"/>
  <c r="T4" i="4"/>
</calcChain>
</file>

<file path=xl/sharedStrings.xml><?xml version="1.0" encoding="utf-8"?>
<sst xmlns="http://schemas.openxmlformats.org/spreadsheetml/2006/main" count="523" uniqueCount="105">
  <si>
    <t>ลำดับที่</t>
  </si>
  <si>
    <t>ชื่อ - สกุล</t>
  </si>
  <si>
    <t>ตำแหน่ง</t>
  </si>
  <si>
    <t>ประเภท</t>
  </si>
  <si>
    <t>ระดับ</t>
  </si>
  <si>
    <t>ต.เลขที่</t>
  </si>
  <si>
    <t>ระยะเวลา</t>
  </si>
  <si>
    <t>งบประมาณ</t>
  </si>
  <si>
    <t>แผนการพัฒนา</t>
  </si>
  <si>
    <t>ชื่อ/เนื้อหา หลักสูตร</t>
  </si>
  <si>
    <t>พิจารณาตาม</t>
  </si>
  <si>
    <t>ร้อยละของบุคลากรที่ได้รับการพัฒนา</t>
  </si>
  <si>
    <t>ประเภทบุคลากร</t>
  </si>
  <si>
    <t>วิธีพัฒนา</t>
  </si>
  <si>
    <t>พัฒนาทักษะดิจิทัล</t>
  </si>
  <si>
    <t>สอดคคล้องเชิงนโยบาย</t>
  </si>
  <si>
    <t>นักจัดการงานทั่วไป</t>
  </si>
  <si>
    <t>วิชาการ</t>
  </si>
  <si>
    <t>นิติกร</t>
  </si>
  <si>
    <t>ขรก.</t>
  </si>
  <si>
    <t>พรก.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</si>
  <si>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</si>
  <si>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</si>
  <si>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</si>
  <si>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</si>
  <si>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</si>
  <si>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</si>
  <si>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</si>
  <si>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</si>
  <si>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</si>
  <si>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</si>
  <si>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</si>
  <si>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</si>
  <si>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</si>
  <si>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</si>
  <si>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</si>
  <si>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</si>
  <si>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</si>
  <si>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</si>
  <si>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1 เดือน(ตนเอง)</t>
  </si>
  <si>
    <t>3 เดือน(ผบ.)</t>
  </si>
  <si>
    <t>การติดตามประเมินผล</t>
  </si>
  <si>
    <t>ชำนาญการพิเศษ</t>
  </si>
  <si>
    <t>ชำนาญการ</t>
  </si>
  <si>
    <t>อำนวยการ</t>
  </si>
  <si>
    <t>ต้น</t>
  </si>
  <si>
    <t>อบรม/สัมมนา/e-Learning</t>
  </si>
  <si>
    <t>ผู้อำนวยการ</t>
  </si>
  <si>
    <t xml:space="preserve">หลักสูตร (2) </t>
  </si>
  <si>
    <t>e-Learning</t>
  </si>
  <si>
    <t>Digital Literacy</t>
  </si>
  <si>
    <t>หลักสูตร (1)</t>
  </si>
  <si>
    <t>Security Awareness</t>
  </si>
  <si>
    <t>G Cloud</t>
  </si>
  <si>
    <t>Project Management</t>
  </si>
  <si>
    <t>Open Data</t>
  </si>
  <si>
    <t>y</t>
  </si>
  <si>
    <t>พนักงานธุรการ</t>
  </si>
  <si>
    <t>ส 4</t>
  </si>
  <si>
    <t>ลป.</t>
  </si>
  <si>
    <t>พนักงานพิมพ์</t>
  </si>
  <si>
    <t>ส.3</t>
  </si>
  <si>
    <t>พกส</t>
  </si>
  <si>
    <t>นักวิชาการสาธารณสุข</t>
  </si>
  <si>
    <t>นักจิตวิทยาคลินิก</t>
  </si>
  <si>
    <t>เจ้าพนักงานพัสดุ</t>
  </si>
  <si>
    <t>ทั่วไป</t>
  </si>
  <si>
    <t>ชำนาญงาน</t>
  </si>
  <si>
    <t>สจ001</t>
  </si>
  <si>
    <t>(19)</t>
  </si>
  <si>
    <t>(20)</t>
  </si>
  <si>
    <t>(21)</t>
  </si>
  <si>
    <t>(22)</t>
  </si>
  <si>
    <t>การอบรมหลักสูตรที่ 1 
(นับตั้งแต่ปีงบประมาณ 2563 (ยอดสะสม))</t>
  </si>
  <si>
    <t>การอบรมหลักสูตรที่ 2
(หลักสูตรอื่นๆ ที่ได้รับการพัฒนาเพิ่มในปี 2564 (ไม่ซ้ำกับหลักสูตรที่ 1))</t>
  </si>
  <si>
    <t>พนักงานการเงินและบัญชี</t>
  </si>
  <si>
    <t>สจ002</t>
  </si>
  <si>
    <t>ต.ค.62-มี.ค.63</t>
  </si>
  <si>
    <t>ต.ค.63-มี.ค.64</t>
  </si>
  <si>
    <t>สจ003</t>
  </si>
  <si>
    <t>สจ004</t>
  </si>
  <si>
    <t>เม.ย.-ก.ย.64</t>
  </si>
  <si>
    <t>เม.ย.-ก.ย. 63</t>
  </si>
  <si>
    <t>จำนวนบุคลากรทั้งหมด (ณ 1 มี.ค.64)</t>
  </si>
  <si>
    <t>จำนวนบุคลากรที่ได้รับการพัฒนาหลักสูตรที่ 2</t>
  </si>
  <si>
    <t>จำนวนบุคลากรที่ได้รับการพัฒนาหลักสูตรที่ 1</t>
  </si>
  <si>
    <t>นาย ก</t>
  </si>
  <si>
    <t>นาย ข</t>
  </si>
  <si>
    <t>นาย ค</t>
  </si>
  <si>
    <t>นาย ง</t>
  </si>
  <si>
    <t>นาย จ</t>
  </si>
  <si>
    <t>นาย ฉ</t>
  </si>
  <si>
    <t>นาย ช</t>
  </si>
  <si>
    <t>นาย ป</t>
  </si>
  <si>
    <t>นาย ย</t>
  </si>
  <si>
    <t>นาย ด</t>
  </si>
  <si>
    <t>นางสาว ล</t>
  </si>
  <si>
    <t>นาง บ</t>
  </si>
  <si>
    <t>จำนวนบุคลากรทั้งหมด (ณ 1 มี.ค..64)</t>
  </si>
  <si>
    <t>ผลดำเนินการ หลักสูตรที่ 2</t>
  </si>
  <si>
    <t>ผลดำเนินการ หลักสูตรที่ 1</t>
  </si>
  <si>
    <r>
      <rPr>
        <b/>
        <sz val="20"/>
        <color rgb="FFFF0000"/>
        <rFont val="TH SarabunPSK"/>
        <family val="2"/>
      </rPr>
      <t>(ตัวอย่าง)</t>
    </r>
    <r>
      <rPr>
        <b/>
        <sz val="20"/>
        <color theme="1"/>
        <rFont val="TH SarabunPSK"/>
        <family val="2"/>
      </rPr>
      <t xml:space="preserve"> แบบสรุปผลการพัฒนารายบุคคล รอบ 5 เดือน ปีงบประมาณ 2564  หน่วยงาน........................................</t>
    </r>
  </si>
  <si>
    <r>
      <rPr>
        <b/>
        <sz val="20"/>
        <color rgb="FFFF0000"/>
        <rFont val="TH SarabunPSK"/>
        <family val="2"/>
      </rPr>
      <t>(ตัวอย่าง)</t>
    </r>
    <r>
      <rPr>
        <b/>
        <sz val="20"/>
        <color theme="1"/>
        <rFont val="TH SarabunPSK"/>
        <family val="2"/>
      </rPr>
      <t xml:space="preserve"> แบบสรุปผลการพัฒนารายบุคคล รอบ 11 เดือน ปีงบประมาณ 2564  หน่วยงาน........................................</t>
    </r>
  </si>
  <si>
    <t>สจ005</t>
  </si>
  <si>
    <t>สจ006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</si>
</sst>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Tahoma"/>
      <family val="2"/>
      <scheme val="minor"/>
    </font>
    <font>
      <sz val="8"/>
      <name val="Tahoma"/>
      <family val="2"/>
      <scheme val="minor"/>
    </font>
    <font>
      <sz val="16"/>
      <color theme="1"/>
      <name val="TH SarabunPSK"/>
      <family val="2"/>
    </font>
    <font>
      <sz val="16"/>
      <color rgb="FFFF0000"/>
      <name val="TH SarabunPSK"/>
      <family val="2"/>
    </font>
    <font>
      <b/>
      <sz val="16"/>
      <color theme="1"/>
      <name val="TH SarabunPSK"/>
      <family val="2"/>
    </font>
    <font>
      <b/>
      <sz val="20"/>
      <color theme="1"/>
      <name val="TH SarabunPSK"/>
      <family val="2"/>
    </font>
    <font>
      <b/>
      <sz val="20"/>
      <color rgb="FFFF0000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9" fontId="2" fillId="3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4" borderId="3" xfId="0" applyNumberFormat="1" applyFont="1" applyFill="1" applyBorder="1" applyAlignment="1">
      <alignment horizontal="center" vertical="center"/>
    </xf>
    <xf numFmtId="1" fontId="2" fillId="3" borderId="3" xfId="0" applyNumberFormat="1" applyFont="1" applyFill="1" applyBorder="1" applyAlignment="1">
      <alignment horizontal="center"/>
    </xf>
    <xf numFmtId="0" fontId="2" fillId="3" borderId="1" xfId="0" applyFont="1" applyFill="1" applyBorder="1" applyAlignment="1"/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49" fontId="2" fillId="2" borderId="3" xfId="0" applyNumberFormat="1" applyFont="1" applyFill="1" applyBorder="1" applyAlignment="1">
      <alignment horizontal="center" wrapText="1"/>
    </xf>
    <xf numFmtId="49" fontId="2" fillId="4" borderId="3" xfId="0" applyNumberFormat="1" applyFont="1" applyFill="1" applyBorder="1" applyAlignment="1">
      <alignment horizontal="center" wrapText="1"/>
    </xf>
    <xf numFmtId="0" fontId="2" fillId="0" borderId="0" xfId="0" applyFont="1" applyAlignment="1"/>
    <xf numFmtId="1" fontId="2" fillId="3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49" fontId="2" fillId="5" borderId="3" xfId="0" applyNumberFormat="1" applyFont="1" applyFill="1" applyBorder="1" applyAlignment="1">
      <alignment horizontal="center" vertical="center"/>
    </xf>
    <xf numFmtId="49" fontId="2" fillId="5" borderId="3" xfId="0" applyNumberFormat="1" applyFont="1" applyFill="1" applyBorder="1" applyAlignment="1">
      <alignment horizontal="center" wrapText="1"/>
    </xf>
    <xf numFmtId="0" fontId="2" fillId="5" borderId="1" xfId="0" applyFont="1" applyFill="1" applyBorder="1" applyAlignment="1">
      <alignment wrapText="1"/>
    </xf>
    <xf numFmtId="0" fontId="3" fillId="5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49" fontId="2" fillId="3" borderId="3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1" fontId="4" fillId="2" borderId="1" xfId="0" applyNumberFormat="1" applyFont="1" applyFill="1" applyBorder="1" applyAlignment="1"/>
    <xf numFmtId="0" fontId="4" fillId="2" borderId="1" xfId="0" applyFont="1" applyFill="1" applyBorder="1" applyAlignment="1"/>
    <xf numFmtId="0" fontId="4" fillId="5" borderId="1" xfId="0" applyFont="1" applyFill="1" applyBorder="1" applyAlignment="1"/>
    <xf numFmtId="0" fontId="5" fillId="0" borderId="7" xfId="0" applyFont="1" applyBorder="1" applyAlignment="1">
      <alignment horizontal="center"/>
    </xf>
    <xf numFmtId="0" fontId="4" fillId="6" borderId="4" xfId="0" applyFont="1" applyFill="1" applyBorder="1" applyAlignment="1">
      <alignment horizontal="center"/>
    </xf>
    <xf numFmtId="0" fontId="4" fillId="6" borderId="5" xfId="0" applyFont="1" applyFill="1" applyBorder="1" applyAlignment="1">
      <alignment horizontal="center"/>
    </xf>
    <xf numFmtId="0" fontId="4" fillId="6" borderId="6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/>
    </xf>
    <xf numFmtId="0" fontId="4" fillId="7" borderId="5" xfId="0" applyFont="1" applyFill="1" applyBorder="1" applyAlignment="1">
      <alignment horizontal="center"/>
    </xf>
    <xf numFmtId="0" fontId="4" fillId="7" borderId="6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195942</xdr:colOff>
      <xdr:row>23</xdr:row>
      <xdr:rowOff>163285</xdr:rowOff>
    </xdr:from>
    <xdr:to>
      <xdr:col>21</xdr:col>
      <xdr:colOff>315686</xdr:colOff>
      <xdr:row>28</xdr:row>
      <xdr:rowOff>79119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DAA630C7-FBCF-4425-9179-57B08E61DFAC}"/>
            </a:ext>
          </a:extLst>
        </xdr:cNvPr>
        <xdr:cNvSpPr txBox="1"/>
      </xdr:nvSpPr>
      <xdr:spPr>
        <a:xfrm>
          <a:off x="13911942" y="9764485"/>
          <a:ext cx="5072744" cy="1276548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 b="1">
              <a:latin typeface="TH SarabunIT๙" panose="020B0500040200020003" pitchFamily="34" charset="-34"/>
              <a:cs typeface="TH SarabunIT๙" panose="020B0500040200020003" pitchFamily="34" charset="-34"/>
            </a:rPr>
            <a:t>ลงนาม</a:t>
          </a:r>
          <a:r>
            <a:rPr lang="th-TH" sz="2000">
              <a:latin typeface="TH SarabunIT๙" panose="020B0500040200020003" pitchFamily="34" charset="-34"/>
              <a:cs typeface="TH SarabunIT๙" panose="020B0500040200020003" pitchFamily="34" charset="-34"/>
            </a:rPr>
            <a:t>........................................................</a:t>
          </a:r>
        </a:p>
        <a:p>
          <a:pPr algn="ctr"/>
          <a:endParaRPr lang="th-TH" sz="2000">
            <a:latin typeface="TH SarabunIT๙" panose="020B0500040200020003" pitchFamily="34" charset="-34"/>
            <a:cs typeface="TH SarabunIT๙" panose="020B0500040200020003" pitchFamily="34" charset="-34"/>
          </a:endParaRPr>
        </a:p>
        <a:p>
          <a:pPr algn="ctr"/>
          <a:endParaRPr lang="th-TH" sz="2000" b="1">
            <a:latin typeface="TH SarabunIT๙" panose="020B0500040200020003" pitchFamily="34" charset="-34"/>
            <a:cs typeface="TH SarabunIT๙" panose="020B0500040200020003" pitchFamily="34" charset="-34"/>
          </a:endParaRPr>
        </a:p>
        <a:p>
          <a:pPr algn="ctr"/>
          <a:r>
            <a:rPr lang="th-TH" sz="2000" b="1">
              <a:latin typeface="TH SarabunIT๙" panose="020B0500040200020003" pitchFamily="34" charset="-34"/>
              <a:cs typeface="TH SarabunIT๙" panose="020B0500040200020003" pitchFamily="34" charset="-34"/>
            </a:rPr>
            <a:t>ตำแหน่ง</a:t>
          </a:r>
          <a:r>
            <a:rPr lang="th-TH" sz="2000">
              <a:latin typeface="TH SarabunIT๙" panose="020B0500040200020003" pitchFamily="34" charset="-34"/>
              <a:cs typeface="TH SarabunIT๙" panose="020B0500040200020003" pitchFamily="34" charset="-34"/>
            </a:rPr>
            <a:t>..........................................................................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740228</xdr:colOff>
      <xdr:row>24</xdr:row>
      <xdr:rowOff>206828</xdr:rowOff>
    </xdr:from>
    <xdr:to>
      <xdr:col>22</xdr:col>
      <xdr:colOff>10886</xdr:colOff>
      <xdr:row>29</xdr:row>
      <xdr:rowOff>122662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B2235FB4-8E84-4E6A-9084-68C84DA41F7D}"/>
            </a:ext>
          </a:extLst>
        </xdr:cNvPr>
        <xdr:cNvSpPr txBox="1"/>
      </xdr:nvSpPr>
      <xdr:spPr>
        <a:xfrm>
          <a:off x="14456228" y="9526088"/>
          <a:ext cx="4970418" cy="1249334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 b="1">
              <a:latin typeface="TH SarabunIT๙" panose="020B0500040200020003" pitchFamily="34" charset="-34"/>
              <a:cs typeface="TH SarabunIT๙" panose="020B0500040200020003" pitchFamily="34" charset="-34"/>
            </a:rPr>
            <a:t>ลงนาม</a:t>
          </a:r>
          <a:r>
            <a:rPr lang="th-TH" sz="2000">
              <a:latin typeface="TH SarabunIT๙" panose="020B0500040200020003" pitchFamily="34" charset="-34"/>
              <a:cs typeface="TH SarabunIT๙" panose="020B0500040200020003" pitchFamily="34" charset="-34"/>
            </a:rPr>
            <a:t>........................................................</a:t>
          </a:r>
        </a:p>
        <a:p>
          <a:pPr algn="ctr"/>
          <a:endParaRPr lang="th-TH" sz="2000">
            <a:latin typeface="TH SarabunIT๙" panose="020B0500040200020003" pitchFamily="34" charset="-34"/>
            <a:cs typeface="TH SarabunIT๙" panose="020B0500040200020003" pitchFamily="34" charset="-34"/>
          </a:endParaRPr>
        </a:p>
        <a:p>
          <a:pPr algn="ctr"/>
          <a:endParaRPr lang="th-TH" sz="2000" b="1">
            <a:latin typeface="TH SarabunIT๙" panose="020B0500040200020003" pitchFamily="34" charset="-34"/>
            <a:cs typeface="TH SarabunIT๙" panose="020B0500040200020003" pitchFamily="34" charset="-34"/>
          </a:endParaRPr>
        </a:p>
        <a:p>
          <a:pPr algn="ctr"/>
          <a:r>
            <a:rPr lang="th-TH" sz="2000" b="1">
              <a:latin typeface="TH SarabunIT๙" panose="020B0500040200020003" pitchFamily="34" charset="-34"/>
              <a:cs typeface="TH SarabunIT๙" panose="020B0500040200020003" pitchFamily="34" charset="-34"/>
            </a:rPr>
            <a:t>ตำแหน่ง</a:t>
          </a:r>
          <a:r>
            <a:rPr lang="th-TH" sz="2000">
              <a:latin typeface="TH SarabunIT๙" panose="020B0500040200020003" pitchFamily="34" charset="-34"/>
              <a:cs typeface="TH SarabunIT๙" panose="020B0500040200020003" pitchFamily="34" charset="-34"/>
            </a:rPr>
            <a:t>..........................................................................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C1803-19D5-4E37-A901-21A46EE61EC5}">
  <dimension ref="A1:V22"/>
  <sheetViews>
    <sheetView view="pageBreakPreview" zoomScale="25" zoomScaleNormal="70" zoomScaleSheetLayoutView="25" workbookViewId="0">
      <selection activeCell="U20" sqref="U20:V20"/>
    </sheetView>
  </sheetViews>
  <sheetFormatPr defaultColWidth="8.796875" defaultRowHeight="21" x14ac:dyDescent="0.4"/>
  <cols>
    <col min="1" max="1" width="3.8984375" style="1" customWidth="1"/>
    <col min="2" max="2" width="19.8984375" style="1" customWidth="1"/>
    <col min="3" max="3" width="20.19921875" style="1" customWidth="1"/>
    <col min="4" max="4" width="8.3984375" style="1" customWidth="1"/>
    <col min="5" max="5" width="12.296875" style="1" bestFit="1" customWidth="1"/>
    <col min="6" max="6" width="5.796875" style="1" bestFit="1" customWidth="1"/>
    <col min="7" max="7" width="6.796875" style="1" customWidth="1"/>
    <col min="8" max="8" width="10.59765625" style="1" customWidth="1"/>
    <col min="9" max="9" width="8.796875" style="1" customWidth="1"/>
    <col min="10" max="10" width="13.8984375" style="1" customWidth="1"/>
    <col min="11" max="11" width="9.59765625" style="1" customWidth="1"/>
    <col min="12" max="12" width="9.09765625" style="1" customWidth="1"/>
    <col min="13" max="13" width="12.8984375" style="1" customWidth="1"/>
    <col min="14" max="14" width="9.3984375" style="1" customWidth="1"/>
    <col min="15" max="15" width="13.296875" style="1" customWidth="1"/>
    <col min="16" max="16" width="15.09765625" style="1" customWidth="1"/>
    <col min="17" max="17" width="12" style="1" customWidth="1"/>
    <col min="18" max="18" width="10.5" style="1" customWidth="1"/>
    <col min="19" max="19" width="17" style="1" customWidth="1"/>
    <col min="20" max="20" width="16.296875" style="1" customWidth="1"/>
    <col min="21" max="21" width="11.796875" style="1" customWidth="1"/>
    <col min="22" max="22" width="11.19921875" style="1" customWidth="1"/>
    <col min="23" max="16384" width="8.796875" style="1"/>
  </cols>
  <sheetData>
    <row r="1" spans="1:22" x14ac:dyDescent="0.4">
      <c r="M1" s="40" t="s">
        <v>100</v>
      </c>
      <c r="N1" s="41"/>
      <c r="O1" s="41"/>
      <c r="P1" s="42"/>
      <c r="Q1" s="33" t="s">
        <v>99</v>
      </c>
      <c r="R1" s="34"/>
      <c r="S1" s="34"/>
      <c r="T1" s="35"/>
    </row>
    <row r="2" spans="1:22" x14ac:dyDescent="0.4">
      <c r="M2" s="43" t="s">
        <v>83</v>
      </c>
      <c r="N2" s="44"/>
      <c r="O2" s="45"/>
      <c r="P2" s="29">
        <f>COUNT(A9:A1002)</f>
        <v>14</v>
      </c>
      <c r="Q2" s="46" t="s">
        <v>98</v>
      </c>
      <c r="R2" s="47"/>
      <c r="S2" s="48"/>
      <c r="T2" s="31">
        <f>COUNT(A9:A1002)</f>
        <v>14</v>
      </c>
    </row>
    <row r="3" spans="1:22" x14ac:dyDescent="0.4">
      <c r="M3" s="43" t="s">
        <v>85</v>
      </c>
      <c r="N3" s="44"/>
      <c r="O3" s="45"/>
      <c r="P3" s="30">
        <f>COUNTA(M9:M1002)</f>
        <v>12</v>
      </c>
      <c r="Q3" s="46" t="s">
        <v>84</v>
      </c>
      <c r="R3" s="47"/>
      <c r="S3" s="48"/>
      <c r="T3" s="31">
        <f>COUNTA(Q9:Q1002)</f>
        <v>7</v>
      </c>
    </row>
    <row r="4" spans="1:22" x14ac:dyDescent="0.4">
      <c r="M4" s="43" t="s">
        <v>11</v>
      </c>
      <c r="N4" s="44"/>
      <c r="O4" s="45"/>
      <c r="P4" s="30">
        <f>(100*P3)/P2</f>
        <v>85.714285714285708</v>
      </c>
      <c r="Q4" s="46" t="s">
        <v>11</v>
      </c>
      <c r="R4" s="47"/>
      <c r="S4" s="48"/>
      <c r="T4" s="31">
        <f>(100*T3)/T2</f>
        <v>50</v>
      </c>
    </row>
    <row r="5" spans="1:22" ht="19.2" customHeight="1" x14ac:dyDescent="0.5">
      <c r="A5" s="32" t="s">
        <v>101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</row>
    <row r="6" spans="1:22" s="2" customFormat="1" ht="53.4" customHeight="1" x14ac:dyDescent="0.4">
      <c r="A6" s="36" t="s">
        <v>0</v>
      </c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6" t="s">
        <v>12</v>
      </c>
      <c r="H6" s="49" t="s">
        <v>8</v>
      </c>
      <c r="I6" s="49"/>
      <c r="J6" s="49"/>
      <c r="K6" s="49"/>
      <c r="L6" s="49"/>
      <c r="M6" s="51" t="s">
        <v>73</v>
      </c>
      <c r="N6" s="52"/>
      <c r="O6" s="52"/>
      <c r="P6" s="52"/>
      <c r="Q6" s="53" t="s">
        <v>74</v>
      </c>
      <c r="R6" s="54"/>
      <c r="S6" s="54"/>
      <c r="T6" s="55"/>
      <c r="U6" s="50" t="s">
        <v>41</v>
      </c>
      <c r="V6" s="50"/>
    </row>
    <row r="7" spans="1:22" ht="15.75" customHeight="1" x14ac:dyDescent="0.4">
      <c r="A7" s="37"/>
      <c r="B7" s="39"/>
      <c r="C7" s="39"/>
      <c r="D7" s="39"/>
      <c r="E7" s="39"/>
      <c r="F7" s="39"/>
      <c r="G7" s="37"/>
      <c r="H7" s="25" t="s">
        <v>10</v>
      </c>
      <c r="I7" s="25" t="s">
        <v>13</v>
      </c>
      <c r="J7" s="25" t="s">
        <v>9</v>
      </c>
      <c r="K7" s="25" t="s">
        <v>6</v>
      </c>
      <c r="L7" s="25" t="s">
        <v>7</v>
      </c>
      <c r="M7" s="17" t="s">
        <v>51</v>
      </c>
      <c r="N7" s="17" t="s">
        <v>13</v>
      </c>
      <c r="O7" s="17" t="s">
        <v>6</v>
      </c>
      <c r="P7" s="17" t="s">
        <v>7</v>
      </c>
      <c r="Q7" s="19" t="s">
        <v>48</v>
      </c>
      <c r="R7" s="19" t="s">
        <v>13</v>
      </c>
      <c r="S7" s="19" t="s">
        <v>6</v>
      </c>
      <c r="T7" s="19" t="s">
        <v>7</v>
      </c>
      <c r="U7" s="18" t="s">
        <v>39</v>
      </c>
      <c r="V7" s="18" t="s">
        <v>40</v>
      </c>
    </row>
    <row r="8" spans="1:22" ht="15.75" customHeight="1" x14ac:dyDescent="0.4">
      <c r="A8" s="3" t="s">
        <v>21</v>
      </c>
      <c r="B8" s="3" t="s">
        <v>22</v>
      </c>
      <c r="C8" s="3" t="s">
        <v>23</v>
      </c>
      <c r="D8" s="3" t="s">
        <v>24</v>
      </c>
      <c r="E8" s="3" t="s">
        <v>25</v>
      </c>
      <c r="F8" s="3" t="s">
        <v>26</v>
      </c>
      <c r="G8" s="3" t="s">
        <v>27</v>
      </c>
      <c r="H8" s="3" t="s">
        <v>28</v>
      </c>
      <c r="I8" s="3" t="s">
        <v>29</v>
      </c>
      <c r="J8" s="3" t="s">
        <v>30</v>
      </c>
      <c r="K8" s="3" t="s">
        <v>31</v>
      </c>
      <c r="L8" s="3" t="s">
        <v>32</v>
      </c>
      <c r="M8" s="4" t="s">
        <v>33</v>
      </c>
      <c r="N8" s="4" t="s">
        <v>34</v>
      </c>
      <c r="O8" s="4" t="s">
        <v>35</v>
      </c>
      <c r="P8" s="4" t="s">
        <v>36</v>
      </c>
      <c r="Q8" s="20" t="s">
        <v>37</v>
      </c>
      <c r="R8" s="20" t="s">
        <v>38</v>
      </c>
      <c r="S8" s="20" t="s">
        <v>69</v>
      </c>
      <c r="T8" s="20" t="s">
        <v>70</v>
      </c>
      <c r="U8" s="5" t="s">
        <v>71</v>
      </c>
      <c r="V8" s="5" t="s">
        <v>72</v>
      </c>
    </row>
    <row r="9" spans="1:22" s="12" customFormat="1" ht="42" customHeight="1" x14ac:dyDescent="0.4">
      <c r="A9" s="6">
        <v>1</v>
      </c>
      <c r="B9" s="7" t="s">
        <v>86</v>
      </c>
      <c r="C9" s="7" t="s">
        <v>47</v>
      </c>
      <c r="D9" s="9" t="s">
        <v>44</v>
      </c>
      <c r="E9" s="9" t="s">
        <v>45</v>
      </c>
      <c r="F9" s="8">
        <v>35</v>
      </c>
      <c r="G9" s="7" t="s">
        <v>19</v>
      </c>
      <c r="H9" s="26" t="s">
        <v>15</v>
      </c>
      <c r="I9" s="26" t="s">
        <v>46</v>
      </c>
      <c r="J9" s="26" t="s">
        <v>14</v>
      </c>
      <c r="K9" s="26" t="s">
        <v>77</v>
      </c>
      <c r="L9" s="27"/>
      <c r="M9" s="10" t="s">
        <v>50</v>
      </c>
      <c r="N9" s="14" t="s">
        <v>49</v>
      </c>
      <c r="O9" s="10" t="s">
        <v>77</v>
      </c>
      <c r="P9" s="10"/>
      <c r="Q9" s="24" t="s">
        <v>52</v>
      </c>
      <c r="R9" s="22" t="s">
        <v>49</v>
      </c>
      <c r="S9" s="21" t="s">
        <v>78</v>
      </c>
      <c r="T9" s="21"/>
      <c r="U9" s="11" t="s">
        <v>56</v>
      </c>
      <c r="V9" s="11" t="s">
        <v>56</v>
      </c>
    </row>
    <row r="10" spans="1:22" s="12" customFormat="1" ht="42" customHeight="1" x14ac:dyDescent="0.4">
      <c r="A10" s="13">
        <v>2</v>
      </c>
      <c r="B10" s="7" t="s">
        <v>87</v>
      </c>
      <c r="C10" s="7" t="s">
        <v>64</v>
      </c>
      <c r="D10" s="9" t="s">
        <v>17</v>
      </c>
      <c r="E10" s="9" t="s">
        <v>42</v>
      </c>
      <c r="F10" s="8">
        <v>40</v>
      </c>
      <c r="G10" s="7" t="s">
        <v>19</v>
      </c>
      <c r="H10" s="26" t="s">
        <v>15</v>
      </c>
      <c r="I10" s="26" t="s">
        <v>46</v>
      </c>
      <c r="J10" s="26" t="s">
        <v>14</v>
      </c>
      <c r="K10" s="26" t="s">
        <v>77</v>
      </c>
      <c r="L10" s="16"/>
      <c r="M10" s="10" t="s">
        <v>50</v>
      </c>
      <c r="N10" s="14" t="s">
        <v>49</v>
      </c>
      <c r="O10" s="10" t="s">
        <v>77</v>
      </c>
      <c r="P10" s="14"/>
      <c r="Q10" s="24" t="s">
        <v>52</v>
      </c>
      <c r="R10" s="22" t="s">
        <v>49</v>
      </c>
      <c r="S10" s="21" t="s">
        <v>78</v>
      </c>
      <c r="T10" s="22"/>
      <c r="U10" s="11" t="s">
        <v>56</v>
      </c>
      <c r="V10" s="11" t="s">
        <v>56</v>
      </c>
    </row>
    <row r="11" spans="1:22" s="12" customFormat="1" ht="42" customHeight="1" x14ac:dyDescent="0.4">
      <c r="A11" s="6">
        <v>3</v>
      </c>
      <c r="B11" s="7" t="s">
        <v>88</v>
      </c>
      <c r="C11" s="7" t="s">
        <v>18</v>
      </c>
      <c r="D11" s="9" t="s">
        <v>17</v>
      </c>
      <c r="E11" s="9" t="s">
        <v>43</v>
      </c>
      <c r="F11" s="8">
        <v>41</v>
      </c>
      <c r="G11" s="7" t="s">
        <v>19</v>
      </c>
      <c r="H11" s="26" t="s">
        <v>15</v>
      </c>
      <c r="I11" s="26" t="s">
        <v>46</v>
      </c>
      <c r="J11" s="26" t="s">
        <v>14</v>
      </c>
      <c r="K11" s="26" t="s">
        <v>77</v>
      </c>
      <c r="L11" s="28"/>
      <c r="M11" s="10" t="s">
        <v>50</v>
      </c>
      <c r="N11" s="14" t="s">
        <v>49</v>
      </c>
      <c r="O11" s="10" t="s">
        <v>77</v>
      </c>
      <c r="P11" s="15"/>
      <c r="Q11" s="24" t="s">
        <v>55</v>
      </c>
      <c r="R11" s="22" t="s">
        <v>49</v>
      </c>
      <c r="S11" s="21" t="s">
        <v>78</v>
      </c>
      <c r="T11" s="23"/>
      <c r="U11" s="11" t="s">
        <v>56</v>
      </c>
      <c r="V11" s="11" t="s">
        <v>56</v>
      </c>
    </row>
    <row r="12" spans="1:22" s="12" customFormat="1" ht="42" customHeight="1" x14ac:dyDescent="0.4">
      <c r="A12" s="6">
        <v>4</v>
      </c>
      <c r="B12" s="7" t="s">
        <v>89</v>
      </c>
      <c r="C12" s="7" t="s">
        <v>65</v>
      </c>
      <c r="D12" s="9" t="s">
        <v>66</v>
      </c>
      <c r="E12" s="9" t="s">
        <v>67</v>
      </c>
      <c r="F12" s="8">
        <v>42</v>
      </c>
      <c r="G12" s="7" t="s">
        <v>19</v>
      </c>
      <c r="H12" s="26" t="s">
        <v>15</v>
      </c>
      <c r="I12" s="26" t="s">
        <v>46</v>
      </c>
      <c r="J12" s="26" t="s">
        <v>14</v>
      </c>
      <c r="K12" s="26" t="s">
        <v>77</v>
      </c>
      <c r="L12" s="28"/>
      <c r="M12" s="10" t="s">
        <v>50</v>
      </c>
      <c r="N12" s="14" t="s">
        <v>49</v>
      </c>
      <c r="O12" s="10" t="s">
        <v>77</v>
      </c>
      <c r="P12" s="15"/>
      <c r="Q12" s="24" t="s">
        <v>54</v>
      </c>
      <c r="R12" s="22" t="s">
        <v>49</v>
      </c>
      <c r="S12" s="21" t="s">
        <v>78</v>
      </c>
      <c r="T12" s="23"/>
      <c r="U12" s="11" t="s">
        <v>56</v>
      </c>
      <c r="V12" s="11" t="s">
        <v>56</v>
      </c>
    </row>
    <row r="13" spans="1:22" s="12" customFormat="1" ht="42" customHeight="1" x14ac:dyDescent="0.4">
      <c r="A13" s="13">
        <v>5</v>
      </c>
      <c r="B13" s="7" t="s">
        <v>90</v>
      </c>
      <c r="C13" s="7" t="s">
        <v>57</v>
      </c>
      <c r="D13" s="9"/>
      <c r="E13" s="9" t="s">
        <v>58</v>
      </c>
      <c r="F13" s="8">
        <v>9</v>
      </c>
      <c r="G13" s="7" t="s">
        <v>59</v>
      </c>
      <c r="H13" s="26" t="s">
        <v>15</v>
      </c>
      <c r="I13" s="26" t="s">
        <v>46</v>
      </c>
      <c r="J13" s="26" t="s">
        <v>14</v>
      </c>
      <c r="K13" s="26" t="s">
        <v>82</v>
      </c>
      <c r="L13" s="28"/>
      <c r="M13" s="10" t="s">
        <v>50</v>
      </c>
      <c r="N13" s="14" t="s">
        <v>49</v>
      </c>
      <c r="O13" s="10" t="s">
        <v>82</v>
      </c>
      <c r="P13" s="15"/>
      <c r="Q13" s="24" t="s">
        <v>53</v>
      </c>
      <c r="R13" s="22" t="s">
        <v>49</v>
      </c>
      <c r="S13" s="21" t="s">
        <v>78</v>
      </c>
      <c r="T13" s="23"/>
      <c r="U13" s="11" t="s">
        <v>56</v>
      </c>
      <c r="V13" s="11" t="s">
        <v>56</v>
      </c>
    </row>
    <row r="14" spans="1:22" s="12" customFormat="1" ht="42" customHeight="1" x14ac:dyDescent="0.4">
      <c r="A14" s="6">
        <v>6</v>
      </c>
      <c r="B14" s="7" t="s">
        <v>91</v>
      </c>
      <c r="C14" s="7" t="s">
        <v>60</v>
      </c>
      <c r="D14" s="9"/>
      <c r="E14" s="9" t="s">
        <v>61</v>
      </c>
      <c r="F14" s="8">
        <v>10</v>
      </c>
      <c r="G14" s="7" t="s">
        <v>59</v>
      </c>
      <c r="H14" s="26" t="s">
        <v>15</v>
      </c>
      <c r="I14" s="26" t="s">
        <v>46</v>
      </c>
      <c r="J14" s="26" t="s">
        <v>14</v>
      </c>
      <c r="K14" s="26" t="s">
        <v>82</v>
      </c>
      <c r="L14" s="28"/>
      <c r="M14" s="10" t="s">
        <v>50</v>
      </c>
      <c r="N14" s="14" t="s">
        <v>49</v>
      </c>
      <c r="O14" s="10" t="s">
        <v>82</v>
      </c>
      <c r="P14" s="15"/>
      <c r="Q14" s="24" t="s">
        <v>52</v>
      </c>
      <c r="R14" s="22" t="s">
        <v>49</v>
      </c>
      <c r="S14" s="21" t="s">
        <v>78</v>
      </c>
      <c r="T14" s="23"/>
      <c r="U14" s="11" t="s">
        <v>56</v>
      </c>
      <c r="V14" s="11" t="s">
        <v>56</v>
      </c>
    </row>
    <row r="15" spans="1:22" s="12" customFormat="1" ht="42" customHeight="1" x14ac:dyDescent="0.4">
      <c r="A15" s="6">
        <v>7</v>
      </c>
      <c r="B15" s="7" t="s">
        <v>92</v>
      </c>
      <c r="C15" s="7" t="s">
        <v>16</v>
      </c>
      <c r="D15" s="9"/>
      <c r="E15" s="9"/>
      <c r="F15" s="8">
        <v>666</v>
      </c>
      <c r="G15" s="7" t="s">
        <v>20</v>
      </c>
      <c r="H15" s="26" t="s">
        <v>15</v>
      </c>
      <c r="I15" s="26" t="s">
        <v>46</v>
      </c>
      <c r="J15" s="26" t="s">
        <v>14</v>
      </c>
      <c r="K15" s="26" t="s">
        <v>82</v>
      </c>
      <c r="L15" s="28"/>
      <c r="M15" s="10" t="s">
        <v>50</v>
      </c>
      <c r="N15" s="14" t="s">
        <v>49</v>
      </c>
      <c r="O15" s="10" t="s">
        <v>82</v>
      </c>
      <c r="P15" s="15"/>
      <c r="Q15" s="24" t="s">
        <v>52</v>
      </c>
      <c r="R15" s="22" t="s">
        <v>49</v>
      </c>
      <c r="S15" s="21" t="s">
        <v>78</v>
      </c>
      <c r="T15" s="23"/>
      <c r="U15" s="11" t="s">
        <v>56</v>
      </c>
      <c r="V15" s="11" t="s">
        <v>56</v>
      </c>
    </row>
    <row r="16" spans="1:22" s="12" customFormat="1" ht="42" customHeight="1" x14ac:dyDescent="0.4">
      <c r="A16" s="13">
        <v>8</v>
      </c>
      <c r="B16" s="7" t="s">
        <v>93</v>
      </c>
      <c r="C16" s="7" t="s">
        <v>18</v>
      </c>
      <c r="D16" s="9"/>
      <c r="E16" s="9"/>
      <c r="F16" s="8">
        <v>999</v>
      </c>
      <c r="G16" s="7" t="s">
        <v>20</v>
      </c>
      <c r="H16" s="26" t="s">
        <v>15</v>
      </c>
      <c r="I16" s="26" t="s">
        <v>46</v>
      </c>
      <c r="J16" s="26" t="s">
        <v>14</v>
      </c>
      <c r="K16" s="26" t="s">
        <v>78</v>
      </c>
      <c r="L16" s="28"/>
      <c r="M16" s="10" t="s">
        <v>50</v>
      </c>
      <c r="N16" s="14" t="s">
        <v>49</v>
      </c>
      <c r="O16" s="10" t="s">
        <v>78</v>
      </c>
      <c r="P16" s="15"/>
      <c r="Q16" s="24"/>
      <c r="R16" s="22"/>
      <c r="S16" s="21"/>
      <c r="T16" s="23"/>
      <c r="U16" s="11" t="s">
        <v>56</v>
      </c>
      <c r="V16" s="11" t="s">
        <v>56</v>
      </c>
    </row>
    <row r="17" spans="1:22" s="12" customFormat="1" ht="42" customHeight="1" x14ac:dyDescent="0.4">
      <c r="A17" s="6">
        <v>9</v>
      </c>
      <c r="B17" s="7" t="s">
        <v>94</v>
      </c>
      <c r="C17" s="7" t="s">
        <v>63</v>
      </c>
      <c r="D17" s="9"/>
      <c r="E17" s="9"/>
      <c r="F17" s="8" t="s">
        <v>68</v>
      </c>
      <c r="G17" s="7" t="s">
        <v>62</v>
      </c>
      <c r="H17" s="26" t="s">
        <v>15</v>
      </c>
      <c r="I17" s="26" t="s">
        <v>46</v>
      </c>
      <c r="J17" s="26" t="s">
        <v>14</v>
      </c>
      <c r="K17" s="26" t="s">
        <v>78</v>
      </c>
      <c r="L17" s="26"/>
      <c r="M17" s="10" t="s">
        <v>50</v>
      </c>
      <c r="N17" s="14" t="s">
        <v>49</v>
      </c>
      <c r="O17" s="10" t="s">
        <v>78</v>
      </c>
      <c r="P17" s="15"/>
      <c r="Q17" s="24"/>
      <c r="R17" s="22"/>
      <c r="S17" s="21"/>
      <c r="T17" s="23"/>
      <c r="U17" s="11" t="s">
        <v>56</v>
      </c>
      <c r="V17" s="11" t="s">
        <v>56</v>
      </c>
    </row>
    <row r="18" spans="1:22" s="12" customFormat="1" ht="42" customHeight="1" x14ac:dyDescent="0.4">
      <c r="A18" s="6">
        <v>10</v>
      </c>
      <c r="B18" s="7" t="s">
        <v>97</v>
      </c>
      <c r="C18" s="7" t="s">
        <v>75</v>
      </c>
      <c r="D18" s="9"/>
      <c r="E18" s="9"/>
      <c r="F18" s="8" t="s">
        <v>76</v>
      </c>
      <c r="G18" s="7" t="s">
        <v>62</v>
      </c>
      <c r="H18" s="26" t="s">
        <v>15</v>
      </c>
      <c r="I18" s="26" t="s">
        <v>46</v>
      </c>
      <c r="J18" s="26" t="s">
        <v>14</v>
      </c>
      <c r="K18" s="26" t="s">
        <v>78</v>
      </c>
      <c r="L18" s="26"/>
      <c r="M18" s="10" t="s">
        <v>50</v>
      </c>
      <c r="N18" s="14" t="s">
        <v>49</v>
      </c>
      <c r="O18" s="10" t="s">
        <v>78</v>
      </c>
      <c r="P18" s="15"/>
      <c r="Q18" s="24"/>
      <c r="R18" s="22"/>
      <c r="S18" s="21"/>
      <c r="T18" s="23"/>
      <c r="U18" s="11" t="s">
        <v>56</v>
      </c>
      <c r="V18" s="11" t="s">
        <v>56</v>
      </c>
    </row>
    <row r="19" spans="1:22" s="12" customFormat="1" ht="42" customHeight="1" x14ac:dyDescent="0.4">
      <c r="A19" s="13">
        <v>11</v>
      </c>
      <c r="B19" s="7" t="s">
        <v>94</v>
      </c>
      <c r="C19" s="7" t="s">
        <v>63</v>
      </c>
      <c r="D19" s="9"/>
      <c r="E19" s="9"/>
      <c r="F19" s="8" t="s">
        <v>79</v>
      </c>
      <c r="G19" s="7" t="s">
        <v>62</v>
      </c>
      <c r="H19" s="26" t="s">
        <v>15</v>
      </c>
      <c r="I19" s="26" t="s">
        <v>46</v>
      </c>
      <c r="J19" s="26" t="s">
        <v>14</v>
      </c>
      <c r="K19" s="26" t="s">
        <v>78</v>
      </c>
      <c r="L19" s="26"/>
      <c r="M19" s="10" t="s">
        <v>50</v>
      </c>
      <c r="N19" s="14" t="s">
        <v>49</v>
      </c>
      <c r="O19" s="10" t="s">
        <v>78</v>
      </c>
      <c r="P19" s="15"/>
      <c r="Q19" s="24"/>
      <c r="R19" s="22"/>
      <c r="S19" s="21"/>
      <c r="T19" s="23"/>
      <c r="U19" s="11" t="s">
        <v>56</v>
      </c>
      <c r="V19" s="11" t="s">
        <v>56</v>
      </c>
    </row>
    <row r="20" spans="1:22" s="12" customFormat="1" ht="42" customHeight="1" x14ac:dyDescent="0.4">
      <c r="A20" s="6">
        <v>12</v>
      </c>
      <c r="B20" s="7" t="s">
        <v>97</v>
      </c>
      <c r="C20" s="7" t="s">
        <v>75</v>
      </c>
      <c r="D20" s="9"/>
      <c r="E20" s="9"/>
      <c r="F20" s="8" t="s">
        <v>80</v>
      </c>
      <c r="G20" s="7" t="s">
        <v>62</v>
      </c>
      <c r="H20" s="26" t="s">
        <v>15</v>
      </c>
      <c r="I20" s="26" t="s">
        <v>46</v>
      </c>
      <c r="J20" s="26" t="s">
        <v>14</v>
      </c>
      <c r="K20" s="26" t="s">
        <v>78</v>
      </c>
      <c r="L20" s="26"/>
      <c r="M20" s="10" t="s">
        <v>50</v>
      </c>
      <c r="N20" s="14" t="s">
        <v>49</v>
      </c>
      <c r="O20" s="10" t="s">
        <v>78</v>
      </c>
      <c r="P20" s="15"/>
      <c r="Q20" s="24"/>
      <c r="R20" s="22"/>
      <c r="S20" s="21"/>
      <c r="T20" s="23"/>
      <c r="U20" s="11" t="s">
        <v>56</v>
      </c>
      <c r="V20" s="11" t="s">
        <v>56</v>
      </c>
    </row>
    <row r="21" spans="1:22" s="12" customFormat="1" ht="42" customHeight="1" x14ac:dyDescent="0.4">
      <c r="A21" s="6">
        <v>13</v>
      </c>
      <c r="B21" s="7" t="s">
        <v>96</v>
      </c>
      <c r="C21" s="7" t="s">
        <v>63</v>
      </c>
      <c r="D21" s="9"/>
      <c r="E21" s="9"/>
      <c r="F21" s="8" t="s">
        <v>103</v>
      </c>
      <c r="G21" s="7" t="s">
        <v>62</v>
      </c>
      <c r="H21" s="26" t="s">
        <v>15</v>
      </c>
      <c r="I21" s="26" t="s">
        <v>46</v>
      </c>
      <c r="J21" s="26" t="s">
        <v>14</v>
      </c>
      <c r="K21" s="28" t="s">
        <v>81</v>
      </c>
      <c r="L21" s="26"/>
      <c r="M21" s="10"/>
      <c r="N21" s="14"/>
      <c r="O21" s="10"/>
      <c r="P21" s="15"/>
      <c r="Q21" s="24"/>
      <c r="R21" s="22"/>
      <c r="S21" s="21"/>
      <c r="T21" s="23"/>
      <c r="U21" s="11"/>
      <c r="V21" s="11"/>
    </row>
    <row r="22" spans="1:22" s="12" customFormat="1" ht="42" customHeight="1" x14ac:dyDescent="0.4">
      <c r="A22" s="13">
        <v>14</v>
      </c>
      <c r="B22" s="7" t="s">
        <v>95</v>
      </c>
      <c r="C22" s="7" t="s">
        <v>75</v>
      </c>
      <c r="D22" s="9"/>
      <c r="E22" s="9"/>
      <c r="F22" s="8" t="s">
        <v>104</v>
      </c>
      <c r="G22" s="7" t="s">
        <v>62</v>
      </c>
      <c r="H22" s="26" t="s">
        <v>15</v>
      </c>
      <c r="I22" s="26" t="s">
        <v>46</v>
      </c>
      <c r="J22" s="26" t="s">
        <v>14</v>
      </c>
      <c r="K22" s="28" t="s">
        <v>81</v>
      </c>
      <c r="L22" s="26"/>
      <c r="M22" s="10"/>
      <c r="N22" s="14"/>
      <c r="O22" s="10"/>
      <c r="P22" s="15"/>
      <c r="Q22" s="24"/>
      <c r="R22" s="22"/>
      <c r="S22" s="21"/>
      <c r="T22" s="23"/>
      <c r="U22" s="11"/>
      <c r="V22" s="11"/>
    </row>
  </sheetData>
  <mergeCells count="20">
    <mergeCell ref="H6:L6"/>
    <mergeCell ref="U6:V6"/>
    <mergeCell ref="M6:P6"/>
    <mergeCell ref="Q6:T6"/>
    <mergeCell ref="A5:V5"/>
    <mergeCell ref="Q1:T1"/>
    <mergeCell ref="A6:A7"/>
    <mergeCell ref="B6:B7"/>
    <mergeCell ref="C6:C7"/>
    <mergeCell ref="D6:D7"/>
    <mergeCell ref="E6:E7"/>
    <mergeCell ref="M1:P1"/>
    <mergeCell ref="M2:O2"/>
    <mergeCell ref="M3:O3"/>
    <mergeCell ref="M4:O4"/>
    <mergeCell ref="Q2:S2"/>
    <mergeCell ref="Q3:S3"/>
    <mergeCell ref="Q4:S4"/>
    <mergeCell ref="F6:F7"/>
    <mergeCell ref="G6:G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D5A64-FA21-4541-9224-10B67E6DC956}">
  <dimension ref="A1:V22"/>
  <sheetViews>
    <sheetView tabSelected="1" zoomScale="70" zoomScaleNormal="70" zoomScaleSheetLayoutView="25" workbookViewId="0">
      <selection activeCell="Q27" sqref="Q27"/>
    </sheetView>
  </sheetViews>
  <sheetFormatPr defaultColWidth="8.796875" defaultRowHeight="21" x14ac:dyDescent="0.4"/>
  <cols>
    <col min="1" max="1" width="3.8984375" style="1" customWidth="1"/>
    <col min="2" max="2" width="19.8984375" style="1" customWidth="1"/>
    <col min="3" max="3" width="20.19921875" style="1" customWidth="1"/>
    <col min="4" max="4" width="8.3984375" style="1" customWidth="1"/>
    <col min="5" max="5" width="12.296875" style="1" bestFit="1" customWidth="1"/>
    <col min="6" max="6" width="5.796875" style="1" bestFit="1" customWidth="1"/>
    <col min="7" max="7" width="6.796875" style="1" customWidth="1"/>
    <col min="8" max="8" width="10.59765625" style="1" customWidth="1"/>
    <col min="9" max="9" width="8.796875" style="1" customWidth="1"/>
    <col min="10" max="10" width="13.8984375" style="1" customWidth="1"/>
    <col min="11" max="11" width="9.59765625" style="1" customWidth="1"/>
    <col min="12" max="12" width="9.09765625" style="1" customWidth="1"/>
    <col min="13" max="13" width="12.8984375" style="1" customWidth="1"/>
    <col min="14" max="14" width="9.3984375" style="1" customWidth="1"/>
    <col min="15" max="15" width="13.296875" style="1" customWidth="1"/>
    <col min="16" max="16" width="15.09765625" style="1" customWidth="1"/>
    <col min="17" max="17" width="10.8984375" style="1" customWidth="1"/>
    <col min="18" max="18" width="11.59765625" style="1" customWidth="1"/>
    <col min="19" max="19" width="17.09765625" style="1" customWidth="1"/>
    <col min="20" max="20" width="14.59765625" style="1" customWidth="1"/>
    <col min="21" max="21" width="11.796875" style="1" customWidth="1"/>
    <col min="22" max="22" width="11.19921875" style="1" customWidth="1"/>
    <col min="23" max="16384" width="8.796875" style="1"/>
  </cols>
  <sheetData>
    <row r="1" spans="1:22" x14ac:dyDescent="0.4">
      <c r="M1" s="40" t="s">
        <v>100</v>
      </c>
      <c r="N1" s="41"/>
      <c r="O1" s="41"/>
      <c r="P1" s="42"/>
      <c r="Q1" s="33" t="s">
        <v>99</v>
      </c>
      <c r="R1" s="34"/>
      <c r="S1" s="34"/>
      <c r="T1" s="35"/>
    </row>
    <row r="2" spans="1:22" x14ac:dyDescent="0.4">
      <c r="M2" s="43" t="s">
        <v>83</v>
      </c>
      <c r="N2" s="44"/>
      <c r="O2" s="45"/>
      <c r="P2" s="29">
        <f>COUNT(A9:A1002)</f>
        <v>14</v>
      </c>
      <c r="Q2" s="46" t="s">
        <v>98</v>
      </c>
      <c r="R2" s="47"/>
      <c r="S2" s="48"/>
      <c r="T2" s="31">
        <f>COUNT(A9:A1002)</f>
        <v>14</v>
      </c>
    </row>
    <row r="3" spans="1:22" x14ac:dyDescent="0.4">
      <c r="M3" s="43" t="s">
        <v>85</v>
      </c>
      <c r="N3" s="44"/>
      <c r="O3" s="45"/>
      <c r="P3" s="30">
        <f>COUNTA(M9:M1002)</f>
        <v>14</v>
      </c>
      <c r="Q3" s="46" t="s">
        <v>84</v>
      </c>
      <c r="R3" s="47"/>
      <c r="S3" s="48"/>
      <c r="T3" s="31">
        <f>COUNTA(Q9:Q1002)</f>
        <v>10</v>
      </c>
    </row>
    <row r="4" spans="1:22" x14ac:dyDescent="0.4">
      <c r="M4" s="43" t="s">
        <v>11</v>
      </c>
      <c r="N4" s="44"/>
      <c r="O4" s="45"/>
      <c r="P4" s="30">
        <f>(100*P3)/P2</f>
        <v>100</v>
      </c>
      <c r="Q4" s="46" t="s">
        <v>11</v>
      </c>
      <c r="R4" s="47"/>
      <c r="S4" s="48"/>
      <c r="T4" s="31">
        <f>(100*T3)/T2</f>
        <v>71.428571428571431</v>
      </c>
    </row>
    <row r="5" spans="1:22" ht="19.2" customHeight="1" x14ac:dyDescent="0.5">
      <c r="A5" s="32" t="s">
        <v>102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</row>
    <row r="6" spans="1:22" s="2" customFormat="1" ht="53.4" customHeight="1" x14ac:dyDescent="0.4">
      <c r="A6" s="36" t="s">
        <v>0</v>
      </c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6" t="s">
        <v>12</v>
      </c>
      <c r="H6" s="49" t="s">
        <v>8</v>
      </c>
      <c r="I6" s="49"/>
      <c r="J6" s="49"/>
      <c r="K6" s="49"/>
      <c r="L6" s="49"/>
      <c r="M6" s="51" t="s">
        <v>73</v>
      </c>
      <c r="N6" s="52"/>
      <c r="O6" s="52"/>
      <c r="P6" s="52"/>
      <c r="Q6" s="53" t="s">
        <v>74</v>
      </c>
      <c r="R6" s="54"/>
      <c r="S6" s="54"/>
      <c r="T6" s="55"/>
      <c r="U6" s="50" t="s">
        <v>41</v>
      </c>
      <c r="V6" s="50"/>
    </row>
    <row r="7" spans="1:22" ht="15.75" customHeight="1" x14ac:dyDescent="0.4">
      <c r="A7" s="37"/>
      <c r="B7" s="39"/>
      <c r="C7" s="39"/>
      <c r="D7" s="39"/>
      <c r="E7" s="39"/>
      <c r="F7" s="39"/>
      <c r="G7" s="37"/>
      <c r="H7" s="25" t="s">
        <v>10</v>
      </c>
      <c r="I7" s="25" t="s">
        <v>13</v>
      </c>
      <c r="J7" s="25" t="s">
        <v>9</v>
      </c>
      <c r="K7" s="25" t="s">
        <v>6</v>
      </c>
      <c r="L7" s="25" t="s">
        <v>7</v>
      </c>
      <c r="M7" s="17" t="s">
        <v>51</v>
      </c>
      <c r="N7" s="17" t="s">
        <v>13</v>
      </c>
      <c r="O7" s="17" t="s">
        <v>6</v>
      </c>
      <c r="P7" s="17" t="s">
        <v>7</v>
      </c>
      <c r="Q7" s="19" t="s">
        <v>48</v>
      </c>
      <c r="R7" s="19" t="s">
        <v>13</v>
      </c>
      <c r="S7" s="19" t="s">
        <v>6</v>
      </c>
      <c r="T7" s="19" t="s">
        <v>7</v>
      </c>
      <c r="U7" s="18" t="s">
        <v>39</v>
      </c>
      <c r="V7" s="18" t="s">
        <v>40</v>
      </c>
    </row>
    <row r="8" spans="1:22" ht="15.75" customHeight="1" x14ac:dyDescent="0.4">
      <c r="A8" s="3" t="s">
        <v>21</v>
      </c>
      <c r="B8" s="3" t="s">
        <v>22</v>
      </c>
      <c r="C8" s="3" t="s">
        <v>23</v>
      </c>
      <c r="D8" s="3" t="s">
        <v>24</v>
      </c>
      <c r="E8" s="3" t="s">
        <v>25</v>
      </c>
      <c r="F8" s="3" t="s">
        <v>26</v>
      </c>
      <c r="G8" s="3" t="s">
        <v>27</v>
      </c>
      <c r="H8" s="3" t="s">
        <v>28</v>
      </c>
      <c r="I8" s="3" t="s">
        <v>29</v>
      </c>
      <c r="J8" s="3" t="s">
        <v>30</v>
      </c>
      <c r="K8" s="3" t="s">
        <v>31</v>
      </c>
      <c r="L8" s="3" t="s">
        <v>32</v>
      </c>
      <c r="M8" s="4" t="s">
        <v>33</v>
      </c>
      <c r="N8" s="4" t="s">
        <v>34</v>
      </c>
      <c r="O8" s="4" t="s">
        <v>35</v>
      </c>
      <c r="P8" s="4" t="s">
        <v>36</v>
      </c>
      <c r="Q8" s="20" t="s">
        <v>37</v>
      </c>
      <c r="R8" s="20" t="s">
        <v>38</v>
      </c>
      <c r="S8" s="20" t="s">
        <v>69</v>
      </c>
      <c r="T8" s="20" t="s">
        <v>70</v>
      </c>
      <c r="U8" s="5" t="s">
        <v>71</v>
      </c>
      <c r="V8" s="5" t="s">
        <v>72</v>
      </c>
    </row>
    <row r="9" spans="1:22" s="12" customFormat="1" ht="42" customHeight="1" x14ac:dyDescent="0.4">
      <c r="A9" s="6">
        <v>1</v>
      </c>
      <c r="B9" s="7" t="s">
        <v>86</v>
      </c>
      <c r="C9" s="7" t="s">
        <v>47</v>
      </c>
      <c r="D9" s="9" t="s">
        <v>44</v>
      </c>
      <c r="E9" s="9" t="s">
        <v>45</v>
      </c>
      <c r="F9" s="8">
        <v>35</v>
      </c>
      <c r="G9" s="7" t="s">
        <v>19</v>
      </c>
      <c r="H9" s="26" t="s">
        <v>15</v>
      </c>
      <c r="I9" s="26" t="s">
        <v>46</v>
      </c>
      <c r="J9" s="26" t="s">
        <v>14</v>
      </c>
      <c r="K9" s="26" t="s">
        <v>77</v>
      </c>
      <c r="L9" s="27"/>
      <c r="M9" s="10" t="s">
        <v>50</v>
      </c>
      <c r="N9" s="14" t="s">
        <v>49</v>
      </c>
      <c r="O9" s="10" t="s">
        <v>77</v>
      </c>
      <c r="P9" s="10"/>
      <c r="Q9" s="24" t="s">
        <v>52</v>
      </c>
      <c r="R9" s="22" t="s">
        <v>49</v>
      </c>
      <c r="S9" s="21" t="s">
        <v>78</v>
      </c>
      <c r="T9" s="21"/>
      <c r="U9" s="11" t="s">
        <v>56</v>
      </c>
      <c r="V9" s="11" t="s">
        <v>56</v>
      </c>
    </row>
    <row r="10" spans="1:22" s="12" customFormat="1" ht="42" customHeight="1" x14ac:dyDescent="0.4">
      <c r="A10" s="13">
        <v>2</v>
      </c>
      <c r="B10" s="7" t="s">
        <v>87</v>
      </c>
      <c r="C10" s="7" t="s">
        <v>64</v>
      </c>
      <c r="D10" s="9" t="s">
        <v>17</v>
      </c>
      <c r="E10" s="9" t="s">
        <v>42</v>
      </c>
      <c r="F10" s="8">
        <v>40</v>
      </c>
      <c r="G10" s="7" t="s">
        <v>19</v>
      </c>
      <c r="H10" s="26" t="s">
        <v>15</v>
      </c>
      <c r="I10" s="26" t="s">
        <v>46</v>
      </c>
      <c r="J10" s="26" t="s">
        <v>14</v>
      </c>
      <c r="K10" s="26" t="s">
        <v>77</v>
      </c>
      <c r="L10" s="16"/>
      <c r="M10" s="10" t="s">
        <v>50</v>
      </c>
      <c r="N10" s="14" t="s">
        <v>49</v>
      </c>
      <c r="O10" s="10" t="s">
        <v>77</v>
      </c>
      <c r="P10" s="14"/>
      <c r="Q10" s="24" t="s">
        <v>52</v>
      </c>
      <c r="R10" s="22" t="s">
        <v>49</v>
      </c>
      <c r="S10" s="21" t="s">
        <v>78</v>
      </c>
      <c r="T10" s="22"/>
      <c r="U10" s="11" t="s">
        <v>56</v>
      </c>
      <c r="V10" s="11" t="s">
        <v>56</v>
      </c>
    </row>
    <row r="11" spans="1:22" s="12" customFormat="1" ht="42" customHeight="1" x14ac:dyDescent="0.4">
      <c r="A11" s="6">
        <v>3</v>
      </c>
      <c r="B11" s="7" t="s">
        <v>88</v>
      </c>
      <c r="C11" s="7" t="s">
        <v>18</v>
      </c>
      <c r="D11" s="9" t="s">
        <v>17</v>
      </c>
      <c r="E11" s="9" t="s">
        <v>43</v>
      </c>
      <c r="F11" s="8">
        <v>41</v>
      </c>
      <c r="G11" s="7" t="s">
        <v>19</v>
      </c>
      <c r="H11" s="26" t="s">
        <v>15</v>
      </c>
      <c r="I11" s="26" t="s">
        <v>46</v>
      </c>
      <c r="J11" s="26" t="s">
        <v>14</v>
      </c>
      <c r="K11" s="26" t="s">
        <v>77</v>
      </c>
      <c r="L11" s="28"/>
      <c r="M11" s="10" t="s">
        <v>50</v>
      </c>
      <c r="N11" s="14" t="s">
        <v>49</v>
      </c>
      <c r="O11" s="10" t="s">
        <v>77</v>
      </c>
      <c r="P11" s="15"/>
      <c r="Q11" s="24" t="s">
        <v>55</v>
      </c>
      <c r="R11" s="22" t="s">
        <v>49</v>
      </c>
      <c r="S11" s="21" t="s">
        <v>78</v>
      </c>
      <c r="T11" s="23"/>
      <c r="U11" s="11" t="s">
        <v>56</v>
      </c>
      <c r="V11" s="11" t="s">
        <v>56</v>
      </c>
    </row>
    <row r="12" spans="1:22" s="12" customFormat="1" ht="42" customHeight="1" x14ac:dyDescent="0.4">
      <c r="A12" s="6">
        <v>4</v>
      </c>
      <c r="B12" s="7" t="s">
        <v>89</v>
      </c>
      <c r="C12" s="7" t="s">
        <v>65</v>
      </c>
      <c r="D12" s="9" t="s">
        <v>66</v>
      </c>
      <c r="E12" s="9" t="s">
        <v>67</v>
      </c>
      <c r="F12" s="8">
        <v>42</v>
      </c>
      <c r="G12" s="7" t="s">
        <v>19</v>
      </c>
      <c r="H12" s="26" t="s">
        <v>15</v>
      </c>
      <c r="I12" s="26" t="s">
        <v>46</v>
      </c>
      <c r="J12" s="26" t="s">
        <v>14</v>
      </c>
      <c r="K12" s="26" t="s">
        <v>77</v>
      </c>
      <c r="L12" s="28"/>
      <c r="M12" s="10" t="s">
        <v>50</v>
      </c>
      <c r="N12" s="14" t="s">
        <v>49</v>
      </c>
      <c r="O12" s="10" t="s">
        <v>77</v>
      </c>
      <c r="P12" s="15"/>
      <c r="Q12" s="24" t="s">
        <v>54</v>
      </c>
      <c r="R12" s="22" t="s">
        <v>49</v>
      </c>
      <c r="S12" s="21" t="s">
        <v>78</v>
      </c>
      <c r="T12" s="23"/>
      <c r="U12" s="11" t="s">
        <v>56</v>
      </c>
      <c r="V12" s="11" t="s">
        <v>56</v>
      </c>
    </row>
    <row r="13" spans="1:22" s="12" customFormat="1" ht="42" customHeight="1" x14ac:dyDescent="0.4">
      <c r="A13" s="13">
        <v>5</v>
      </c>
      <c r="B13" s="7" t="s">
        <v>90</v>
      </c>
      <c r="C13" s="7" t="s">
        <v>57</v>
      </c>
      <c r="D13" s="9"/>
      <c r="E13" s="9" t="s">
        <v>58</v>
      </c>
      <c r="F13" s="8">
        <v>9</v>
      </c>
      <c r="G13" s="7" t="s">
        <v>59</v>
      </c>
      <c r="H13" s="26" t="s">
        <v>15</v>
      </c>
      <c r="I13" s="26" t="s">
        <v>46</v>
      </c>
      <c r="J13" s="26" t="s">
        <v>14</v>
      </c>
      <c r="K13" s="26" t="s">
        <v>82</v>
      </c>
      <c r="L13" s="28"/>
      <c r="M13" s="10" t="s">
        <v>50</v>
      </c>
      <c r="N13" s="14" t="s">
        <v>49</v>
      </c>
      <c r="O13" s="10" t="s">
        <v>82</v>
      </c>
      <c r="P13" s="15"/>
      <c r="Q13" s="24" t="s">
        <v>53</v>
      </c>
      <c r="R13" s="22" t="s">
        <v>49</v>
      </c>
      <c r="S13" s="21" t="s">
        <v>78</v>
      </c>
      <c r="T13" s="23"/>
      <c r="U13" s="11" t="s">
        <v>56</v>
      </c>
      <c r="V13" s="11" t="s">
        <v>56</v>
      </c>
    </row>
    <row r="14" spans="1:22" s="12" customFormat="1" ht="42" customHeight="1" x14ac:dyDescent="0.4">
      <c r="A14" s="6">
        <v>6</v>
      </c>
      <c r="B14" s="7" t="s">
        <v>91</v>
      </c>
      <c r="C14" s="7" t="s">
        <v>60</v>
      </c>
      <c r="D14" s="9"/>
      <c r="E14" s="9" t="s">
        <v>61</v>
      </c>
      <c r="F14" s="8">
        <v>10</v>
      </c>
      <c r="G14" s="7" t="s">
        <v>19</v>
      </c>
      <c r="H14" s="26" t="s">
        <v>15</v>
      </c>
      <c r="I14" s="26" t="s">
        <v>46</v>
      </c>
      <c r="J14" s="26" t="s">
        <v>14</v>
      </c>
      <c r="K14" s="26" t="s">
        <v>82</v>
      </c>
      <c r="L14" s="28"/>
      <c r="M14" s="10" t="s">
        <v>50</v>
      </c>
      <c r="N14" s="14" t="s">
        <v>49</v>
      </c>
      <c r="O14" s="10" t="s">
        <v>82</v>
      </c>
      <c r="P14" s="15"/>
      <c r="Q14" s="24" t="s">
        <v>52</v>
      </c>
      <c r="R14" s="22" t="s">
        <v>49</v>
      </c>
      <c r="S14" s="21" t="s">
        <v>78</v>
      </c>
      <c r="T14" s="23"/>
      <c r="U14" s="11" t="s">
        <v>56</v>
      </c>
      <c r="V14" s="11" t="s">
        <v>56</v>
      </c>
    </row>
    <row r="15" spans="1:22" s="12" customFormat="1" ht="42" customHeight="1" x14ac:dyDescent="0.4">
      <c r="A15" s="6">
        <v>7</v>
      </c>
      <c r="B15" s="7" t="s">
        <v>92</v>
      </c>
      <c r="C15" s="7" t="s">
        <v>16</v>
      </c>
      <c r="D15" s="9"/>
      <c r="E15" s="9"/>
      <c r="F15" s="8">
        <v>666</v>
      </c>
      <c r="G15" s="7" t="s">
        <v>20</v>
      </c>
      <c r="H15" s="26" t="s">
        <v>15</v>
      </c>
      <c r="I15" s="26" t="s">
        <v>46</v>
      </c>
      <c r="J15" s="26" t="s">
        <v>14</v>
      </c>
      <c r="K15" s="26" t="s">
        <v>82</v>
      </c>
      <c r="L15" s="28"/>
      <c r="M15" s="10" t="s">
        <v>50</v>
      </c>
      <c r="N15" s="14" t="s">
        <v>49</v>
      </c>
      <c r="O15" s="10" t="s">
        <v>82</v>
      </c>
      <c r="P15" s="15"/>
      <c r="Q15" s="24" t="s">
        <v>52</v>
      </c>
      <c r="R15" s="22" t="s">
        <v>49</v>
      </c>
      <c r="S15" s="21" t="s">
        <v>78</v>
      </c>
      <c r="T15" s="23"/>
      <c r="U15" s="11" t="s">
        <v>56</v>
      </c>
      <c r="V15" s="11" t="s">
        <v>56</v>
      </c>
    </row>
    <row r="16" spans="1:22" s="12" customFormat="1" ht="42" customHeight="1" x14ac:dyDescent="0.4">
      <c r="A16" s="13">
        <v>8</v>
      </c>
      <c r="B16" s="7" t="s">
        <v>93</v>
      </c>
      <c r="C16" s="7" t="s">
        <v>18</v>
      </c>
      <c r="D16" s="9"/>
      <c r="E16" s="9"/>
      <c r="F16" s="8">
        <v>999</v>
      </c>
      <c r="G16" s="7" t="s">
        <v>20</v>
      </c>
      <c r="H16" s="26" t="s">
        <v>15</v>
      </c>
      <c r="I16" s="26" t="s">
        <v>46</v>
      </c>
      <c r="J16" s="26" t="s">
        <v>14</v>
      </c>
      <c r="K16" s="26" t="s">
        <v>78</v>
      </c>
      <c r="L16" s="28"/>
      <c r="M16" s="10" t="s">
        <v>50</v>
      </c>
      <c r="N16" s="14" t="s">
        <v>49</v>
      </c>
      <c r="O16" s="10" t="s">
        <v>78</v>
      </c>
      <c r="P16" s="15"/>
      <c r="Q16" s="24" t="s">
        <v>52</v>
      </c>
      <c r="R16" s="22" t="s">
        <v>49</v>
      </c>
      <c r="S16" s="21" t="s">
        <v>81</v>
      </c>
      <c r="T16" s="23"/>
      <c r="U16" s="11" t="s">
        <v>56</v>
      </c>
      <c r="V16" s="11" t="s">
        <v>56</v>
      </c>
    </row>
    <row r="17" spans="1:22" s="12" customFormat="1" ht="42" customHeight="1" x14ac:dyDescent="0.4">
      <c r="A17" s="6">
        <v>9</v>
      </c>
      <c r="B17" s="7" t="s">
        <v>94</v>
      </c>
      <c r="C17" s="7" t="s">
        <v>63</v>
      </c>
      <c r="D17" s="9"/>
      <c r="E17" s="9"/>
      <c r="F17" s="8" t="s">
        <v>68</v>
      </c>
      <c r="G17" s="7" t="s">
        <v>62</v>
      </c>
      <c r="H17" s="26" t="s">
        <v>15</v>
      </c>
      <c r="I17" s="26" t="s">
        <v>46</v>
      </c>
      <c r="J17" s="26" t="s">
        <v>14</v>
      </c>
      <c r="K17" s="26" t="s">
        <v>78</v>
      </c>
      <c r="L17" s="26"/>
      <c r="M17" s="10" t="s">
        <v>50</v>
      </c>
      <c r="N17" s="14" t="s">
        <v>49</v>
      </c>
      <c r="O17" s="10" t="s">
        <v>78</v>
      </c>
      <c r="P17" s="15"/>
      <c r="Q17" s="24" t="s">
        <v>52</v>
      </c>
      <c r="R17" s="22" t="s">
        <v>49</v>
      </c>
      <c r="S17" s="21" t="s">
        <v>81</v>
      </c>
      <c r="T17" s="23"/>
      <c r="U17" s="11" t="s">
        <v>56</v>
      </c>
      <c r="V17" s="11" t="s">
        <v>56</v>
      </c>
    </row>
    <row r="18" spans="1:22" s="12" customFormat="1" ht="42" customHeight="1" x14ac:dyDescent="0.4">
      <c r="A18" s="6">
        <v>10</v>
      </c>
      <c r="B18" s="7" t="s">
        <v>97</v>
      </c>
      <c r="C18" s="7" t="s">
        <v>75</v>
      </c>
      <c r="D18" s="9"/>
      <c r="E18" s="9"/>
      <c r="F18" s="8" t="s">
        <v>76</v>
      </c>
      <c r="G18" s="7" t="s">
        <v>62</v>
      </c>
      <c r="H18" s="26" t="s">
        <v>15</v>
      </c>
      <c r="I18" s="26" t="s">
        <v>46</v>
      </c>
      <c r="J18" s="26" t="s">
        <v>14</v>
      </c>
      <c r="K18" s="26" t="s">
        <v>78</v>
      </c>
      <c r="L18" s="26"/>
      <c r="M18" s="10" t="s">
        <v>50</v>
      </c>
      <c r="N18" s="14" t="s">
        <v>49</v>
      </c>
      <c r="O18" s="10" t="s">
        <v>78</v>
      </c>
      <c r="P18" s="15"/>
      <c r="Q18" s="24" t="s">
        <v>55</v>
      </c>
      <c r="R18" s="22" t="s">
        <v>49</v>
      </c>
      <c r="S18" s="21" t="s">
        <v>81</v>
      </c>
      <c r="T18" s="23"/>
      <c r="U18" s="11" t="s">
        <v>56</v>
      </c>
      <c r="V18" s="11" t="s">
        <v>56</v>
      </c>
    </row>
    <row r="19" spans="1:22" s="12" customFormat="1" ht="42" customHeight="1" x14ac:dyDescent="0.4">
      <c r="A19" s="6">
        <v>11</v>
      </c>
      <c r="B19" s="7" t="s">
        <v>94</v>
      </c>
      <c r="C19" s="7" t="s">
        <v>63</v>
      </c>
      <c r="D19" s="9"/>
      <c r="E19" s="9"/>
      <c r="F19" s="8" t="s">
        <v>79</v>
      </c>
      <c r="G19" s="7" t="s">
        <v>62</v>
      </c>
      <c r="H19" s="26" t="s">
        <v>15</v>
      </c>
      <c r="I19" s="26" t="s">
        <v>46</v>
      </c>
      <c r="J19" s="26" t="s">
        <v>14</v>
      </c>
      <c r="K19" s="26" t="s">
        <v>78</v>
      </c>
      <c r="L19" s="26"/>
      <c r="M19" s="10" t="s">
        <v>50</v>
      </c>
      <c r="N19" s="14" t="s">
        <v>49</v>
      </c>
      <c r="O19" s="10" t="s">
        <v>78</v>
      </c>
      <c r="P19" s="15"/>
      <c r="Q19" s="24"/>
      <c r="R19" s="22"/>
      <c r="S19" s="21"/>
      <c r="T19" s="23"/>
      <c r="U19" s="11" t="s">
        <v>56</v>
      </c>
      <c r="V19" s="11" t="s">
        <v>56</v>
      </c>
    </row>
    <row r="20" spans="1:22" s="12" customFormat="1" ht="42" customHeight="1" x14ac:dyDescent="0.4">
      <c r="A20" s="13">
        <v>12</v>
      </c>
      <c r="B20" s="7" t="s">
        <v>97</v>
      </c>
      <c r="C20" s="7" t="s">
        <v>75</v>
      </c>
      <c r="D20" s="9"/>
      <c r="E20" s="9"/>
      <c r="F20" s="8" t="s">
        <v>80</v>
      </c>
      <c r="G20" s="7" t="s">
        <v>62</v>
      </c>
      <c r="H20" s="26" t="s">
        <v>15</v>
      </c>
      <c r="I20" s="26" t="s">
        <v>46</v>
      </c>
      <c r="J20" s="26" t="s">
        <v>14</v>
      </c>
      <c r="K20" s="26" t="s">
        <v>78</v>
      </c>
      <c r="L20" s="26"/>
      <c r="M20" s="10" t="s">
        <v>50</v>
      </c>
      <c r="N20" s="14" t="s">
        <v>49</v>
      </c>
      <c r="O20" s="10" t="s">
        <v>78</v>
      </c>
      <c r="P20" s="15"/>
      <c r="Q20" s="24"/>
      <c r="R20" s="22"/>
      <c r="S20" s="21"/>
      <c r="T20" s="23"/>
      <c r="U20" s="11" t="s">
        <v>56</v>
      </c>
      <c r="V20" s="11" t="s">
        <v>56</v>
      </c>
    </row>
    <row r="21" spans="1:22" s="12" customFormat="1" ht="42" customHeight="1" x14ac:dyDescent="0.4">
      <c r="A21" s="6">
        <v>13</v>
      </c>
      <c r="B21" s="7" t="s">
        <v>96</v>
      </c>
      <c r="C21" s="7" t="s">
        <v>63</v>
      </c>
      <c r="D21" s="9"/>
      <c r="E21" s="9"/>
      <c r="F21" s="8" t="s">
        <v>103</v>
      </c>
      <c r="G21" s="7" t="s">
        <v>62</v>
      </c>
      <c r="H21" s="26" t="s">
        <v>15</v>
      </c>
      <c r="I21" s="26" t="s">
        <v>46</v>
      </c>
      <c r="J21" s="26" t="s">
        <v>14</v>
      </c>
      <c r="K21" s="26" t="s">
        <v>81</v>
      </c>
      <c r="L21" s="26"/>
      <c r="M21" s="10" t="s">
        <v>50</v>
      </c>
      <c r="N21" s="14" t="s">
        <v>49</v>
      </c>
      <c r="O21" s="10" t="s">
        <v>81</v>
      </c>
      <c r="P21" s="15"/>
      <c r="Q21" s="24"/>
      <c r="R21" s="22"/>
      <c r="S21" s="21"/>
      <c r="T21" s="23"/>
      <c r="U21" s="11" t="s">
        <v>56</v>
      </c>
      <c r="V21" s="11" t="s">
        <v>56</v>
      </c>
    </row>
    <row r="22" spans="1:22" s="12" customFormat="1" ht="42" customHeight="1" x14ac:dyDescent="0.4">
      <c r="A22" s="6">
        <v>14</v>
      </c>
      <c r="B22" s="7" t="s">
        <v>95</v>
      </c>
      <c r="C22" s="7" t="s">
        <v>75</v>
      </c>
      <c r="D22" s="9"/>
      <c r="E22" s="9"/>
      <c r="F22" s="8" t="s">
        <v>104</v>
      </c>
      <c r="G22" s="7" t="s">
        <v>62</v>
      </c>
      <c r="H22" s="26" t="s">
        <v>15</v>
      </c>
      <c r="I22" s="26" t="s">
        <v>46</v>
      </c>
      <c r="J22" s="26" t="s">
        <v>14</v>
      </c>
      <c r="K22" s="26" t="s">
        <v>81</v>
      </c>
      <c r="L22" s="26"/>
      <c r="M22" s="10" t="s">
        <v>50</v>
      </c>
      <c r="N22" s="14" t="s">
        <v>49</v>
      </c>
      <c r="O22" s="10" t="s">
        <v>81</v>
      </c>
      <c r="P22" s="15"/>
      <c r="Q22" s="24"/>
      <c r="R22" s="22"/>
      <c r="S22" s="21"/>
      <c r="T22" s="23"/>
      <c r="U22" s="11" t="s">
        <v>56</v>
      </c>
      <c r="V22" s="11" t="s">
        <v>56</v>
      </c>
    </row>
  </sheetData>
  <mergeCells count="20">
    <mergeCell ref="U6:V6"/>
    <mergeCell ref="Q1:T1"/>
    <mergeCell ref="M1:P1"/>
    <mergeCell ref="M4:O4"/>
    <mergeCell ref="Q4:S4"/>
    <mergeCell ref="A5:V5"/>
    <mergeCell ref="A6:A7"/>
    <mergeCell ref="B6:B7"/>
    <mergeCell ref="C6:C7"/>
    <mergeCell ref="D6:D7"/>
    <mergeCell ref="E6:E7"/>
    <mergeCell ref="F6:F7"/>
    <mergeCell ref="G6:G7"/>
    <mergeCell ref="M2:O2"/>
    <mergeCell ref="Q2:S2"/>
    <mergeCell ref="M3:O3"/>
    <mergeCell ref="Q3:S3"/>
    <mergeCell ref="H6:L6"/>
    <mergeCell ref="M6:P6"/>
    <mergeCell ref="Q6:T6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4</vt:i4>
      </vt:variant>
    </vt:vector>
  </HeadingPairs>
  <TitlesOfParts>
    <vt:vector size="6" baseType="lpstr">
      <vt:lpstr>5 เดือน</vt:lpstr>
      <vt:lpstr>11 เดือน</vt:lpstr>
      <vt:lpstr>'11 เดือน'!Print_Area</vt:lpstr>
      <vt:lpstr>'5 เดือน'!Print_Area</vt:lpstr>
      <vt:lpstr>'11 เดือน'!Print_Titles</vt:lpstr>
      <vt:lpstr>'5 เดือน'!Print_Titles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HR_AONE3</cp:lastModifiedBy>
  <cp:lastPrinted>2020-09-24T06:40:16Z</cp:lastPrinted>
  <dcterms:created xsi:type="dcterms:W3CDTF">2019-08-15T02:38:42Z</dcterms:created>
  <dcterms:modified xsi:type="dcterms:W3CDTF">2020-09-25T03:29:08Z</dcterms:modified>
</cp:coreProperties>
</file>